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I26" i="14" l="1"/>
  <c r="H26" i="14"/>
  <c r="E26" i="14"/>
  <c r="D26"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G49" i="15" l="1"/>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<sst xmlns="http://schemas.openxmlformats.org/spreadsheetml/2006/main" count="1218" uniqueCount="429">
  <si>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</si>
  <si>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</si>
  <si>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</si>
  <si>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</si>
  <si>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</si>
  <si>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</si>
  <si>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</si>
  <si>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</si>
  <si>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</si>
  <si>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</si>
  <si>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</si>
  <si>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</si>
  <si>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</si>
  <si>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</si>
  <si>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</si>
  <si>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</si>
  <si>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</si>
  <si>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</si>
  <si>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</si>
  <si>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</si>
  <si>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</si>
  <si>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</si>
  <si>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</si>
  <si>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</si>
  <si>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</si>
  <si>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</si>
  <si>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</si>
  <si>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</si>
  <si>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</si>
  <si>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</si>
  <si>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</si>
  <si>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</si>
  <si>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</si>
  <si>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</si>
  <si>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</si>
  <si>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</si>
  <si>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</si>
  <si>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</si>
  <si>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</si>
  <si>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</si>
  <si>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</si>
  <si>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</si>
  <si>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</si>
  <si>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</si>
  <si>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</si>
  <si>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</si>
  <si>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</si>
  <si>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</si>
  <si>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</si>
  <si>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</si>
  <si>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</si>
  <si>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</si>
  <si>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</si>
  <si>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</si>
  <si>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</si>
  <si>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</si>
  <si>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</si>
  <si>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</si>
  <si>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</si>
  <si>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</si>
  <si>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</si>
  <si>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</si>
  <si>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</si>
  <si>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</si>
  <si>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</si>
  <si>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</si>
  <si>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</si>
  <si>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</si>
  <si>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</si>
  <si>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</si>
  <si>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</si>
  <si>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</si>
  <si>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</si>
  <si>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</si>
  <si>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</si>
  <si>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</si>
  <si>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</si>
  <si>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</si>
  <si>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</si>
  <si>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</si>
  <si>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</si>
  <si>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</si>
  <si>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</si>
  <si>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</si>
  <si>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</si>
  <si>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</si>
  <si>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</si>
  <si>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</si>
  <si>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</si>
  <si>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</si>
  <si>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</si>
  <si>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</si>
  <si>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</si>
  <si>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</si>
  <si>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</si>
  <si>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</si>
  <si>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</si>
  <si>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</si>
  <si>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</si>
  <si>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</si>
  <si>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</si>
  <si>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</si>
  <si>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</si>
  <si>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</si>
  <si>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</si>
  <si>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</si>
  <si>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</si>
  <si>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</si>
  <si>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</si>
  <si>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</si>
  <si>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</si>
  <si>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</si>
  <si>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</si>
  <si>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</si>
  <si>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</si>
  <si>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</si>
  <si>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</si>
  <si>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</si>
  <si>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</si>
  <si>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</si>
  <si>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</si>
  <si>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</si>
  <si>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</si>
  <si>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</si>
  <si>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</si>
  <si>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</si>
  <si>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</si>
  <si>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</si>
  <si>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</si>
  <si>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</si>
  <si>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</si>
  <si>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</si>
  <si>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</si>
  <si>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</si>
  <si>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</si>
  <si>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</si>
  <si>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</si>
  <si>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</si>
  <si>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</si>
  <si>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</si>
  <si>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</si>
  <si>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</si>
  <si>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</si>
  <si>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</si>
  <si>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</si>
  <si>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</si>
  <si>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</si>
  <si>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</si>
  <si>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</si>
  <si>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</si>
  <si>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</si>
  <si>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</si>
  <si>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</si>
  <si>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</si>
  <si>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</si>
  <si>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</si>
  <si>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</si>
  <si>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</si>
  <si>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</si>
  <si>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</si>
  <si>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</si>
  <si>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</si>
  <si>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</si>
  <si>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</si>
  <si>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</si>
  <si>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</si>
  <si>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</si>
  <si>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</si>
  <si>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</si>
  <si>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</si>
  <si>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</si>
  <si>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</si>
  <si>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</si>
  <si>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</si>
  <si>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</si>
  <si>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</si>
  <si>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</si>
  <si>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</si>
  <si>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</si>
  <si>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</si>
  <si>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</si>
  <si>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</si>
  <si>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</si>
  <si>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</si>
  <si>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</si>
  <si>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</si>
  <si>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</si>
  <si>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</si>
  <si>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</si>
  <si>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</si>
  <si>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</si>
  <si>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</si>
  <si>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</si>
  <si>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</si>
  <si>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</si>
  <si>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</si>
  <si>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</si>
  <si>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</si>
  <si>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</si>
  <si>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</si>
  <si>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</si>
  <si>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</si>
  <si>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</si>
  <si>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</si>
  <si>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</si>
  <si>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</si>
  <si>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</si>
  <si>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</si>
  <si>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</si>
  <si>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</si>
  <si>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</si>
  <si>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</si>
  <si>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</si>
  <si>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</si>
  <si>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</si>
  <si>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</si>
  <si>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</si>
  <si>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</si>
  <si>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</si>
  <si>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</si>
  <si>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</si>
  <si>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</si>
  <si>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</si>
  <si>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</si>
  <si>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</si>
  <si>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</si>
  <si>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</si>
  <si>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</si>
  <si>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</si>
  <si>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</si>
  <si>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</si>
  <si>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</si>
  <si>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</si>
  <si>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</si>
  <si>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</si>
  <si>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</si>
  <si>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</si>
  <si>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</si>
  <si>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</si>
  <si>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</si>
  <si>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</si>
  <si>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</si>
  <si>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</si>
  <si>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</si>
  <si>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</si>
  <si>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</si>
  <si>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</si>
  <si>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</si>
  <si>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</si>
  <si>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</si>
  <si>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</si>
  <si>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</si>
  <si>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</si>
  <si>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</si>
  <si>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</si>
  <si>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</si>
  <si>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</si>
  <si>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</si>
  <si>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</si>
  <si>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</si>
  <si>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</si>
  <si>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</si>
  <si>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</si>
  <si>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</si>
  <si>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</si>
  <si>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</si>
  <si>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</si>
  <si>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</si>
  <si>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</si>
  <si>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</si>
  <si>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</si>
  <si>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</si>
  <si>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</si>
  <si>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</si>
  <si>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</si>
  <si>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</si>
  <si>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</si>
  <si>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</si>
  <si>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</si>
  <si>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</si>
  <si>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</si>
  <si>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</si>
  <si>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</si>
  <si>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</si>
  <si>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</si>
  <si>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</si>
  <si>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</si>
  <si>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</si>
  <si>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</si>
  <si>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</si>
  <si>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</si>
  <si>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</si>
  <si>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</si>
  <si>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</si>
  <si>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</si>
  <si>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</si>
  <si>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</si>
  <si>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</si>
  <si>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</si>
  <si>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</si>
  <si>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</si>
  <si>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</si>
  <si>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</si>
  <si>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</si>
  <si>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</si>
  <si>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</si>
  <si>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</si>
  <si>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</si>
  <si>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</si>
  <si>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</si>
  <si>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</si>
  <si>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</si>
  <si>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</si>
  <si>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</si>
  <si>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</si>
  <si>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</si>
  <si>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</si>
  <si>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</si>
  <si>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</si>
  <si>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</si>
  <si>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</si>
  <si>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</si>
  <si>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</si>
  <si>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</si>
  <si>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</si>
  <si>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</si>
  <si>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</si>
  <si>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</si>
  <si>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</si>
  <si>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</si>
  <si>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</si>
  <si>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</si>
  <si>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</si>
  <si>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</si>
  <si>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</si>
  <si>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</si>
  <si>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</si>
  <si>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</si>
  <si>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</si>
  <si>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</si>
  <si>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</si>
  <si>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</si>
  <si>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</si>
  <si>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</si>
  <si>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</si>
  <si>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</si>
  <si>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</si>
  <si>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</si>
  <si>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</si>
  <si>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</si>
  <si>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</si>
  <si>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</si>
  <si>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</si>
  <si>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</si>
  <si>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</si>
  <si>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</si>
  <si>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</si>
  <si>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</si>
  <si>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</si>
  <si>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</si>
  <si>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</si>
  <si>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</si>
  <si>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</si>
  <si>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</si>
  <si>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</si>
  <si>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</si>
  <si>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</si>
  <si>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</si>
  <si>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</si>
  <si>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</si>
  <si>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</si>
  <si>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</si>
  <si>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</si>
  <si>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</si>
  <si>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</si>
  <si>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</si>
  <si>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</si>
  <si>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</si>
  <si>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</si>
  <si>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</si>
  <si>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</si>
  <si>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</si>
  <si>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</si>
  <si>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</si>
  <si>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</si>
  <si>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</si>
  <si>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</si>
  <si>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</si>
  <si>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</si>
  <si>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</si>
  <si>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</si>
  <si>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</si>
  <si>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</si>
  <si>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</si>
  <si>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</si>
  <si>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</si>
  <si>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</si>
  <si>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</si>
  <si>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</si>
  <si>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</si>
  <si>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</si>
  <si>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</si>
  <si>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</si>
  <si>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</si>
  <si>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</si>
  <si>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</si>
  <si>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</si>
  <si>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</si>
  <si>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</si>
  <si>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</si>
  <si>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</si>
  <si>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</si>
  <si>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</si>
  <si>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</si>
  <si>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</si>
  <si>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</si>
  <si>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</si>
  <si>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</si>
  <si>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</si>
  <si>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</si>
  <si>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</si>
  <si>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K_N_Кд_21_ЛК150_4406</t>
  </si>
  <si>
    <t>Электроснабжение ЭПУ потребителей в соответствии с договором на ТП № 3-38-21-4756 г. Краснодар</t>
  </si>
  <si>
    <t>0,14 км;</t>
  </si>
  <si>
    <t>ВЛИ-0,4 кВ от проект. КТП</t>
  </si>
  <si>
    <t>СИП-2 сечением 150 мм2</t>
  </si>
  <si>
    <t>СИП-2 сечением 35 мм2</t>
  </si>
  <si>
    <t>Провод марки СИП-2 сечением 150 мм2 - 0,1 км; Провод марки СИП-2 сечением 35 мм2 - 0,04 км</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</si>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</sst>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1.1770349550000001</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0.96478275000000002</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K_N_Кд_21_ЛК150_4406</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договором на ТП № 3-38-21-4756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K_N_Кд_21_ЛК150_4406</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договором на ТП № 3-38-21-4756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C23" zoomScale="70" zoomScaleNormal="100" zoomScaleSheetLayoutView="70" workbookViewId="0">
      <selection activeCell="Q25" sqref="Q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K_N_Кд_21_ЛК150_4406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договором на ТП № 3-38-21-4756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проект. КТП</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6" spans="1:113" ht="220.5" customHeight="1">
      <c r="A26" s="90">
        <v>1</v>
      </c>
      <c r="B26" s="221" t="s">
        <v>285</v>
      </c>
      <c r="C26" s="152" t="s">
        <v>424</v>
      </c>
      <c r="D26" s="221" t="str">
        <f>B26</f>
        <v>н/д</v>
      </c>
      <c r="E26" s="152" t="str">
        <f>C26</f>
        <v>ВЛИ-0,4 кВ от проект. КТП</v>
      </c>
      <c r="F26" s="90" t="s">
        <v>285</v>
      </c>
      <c r="G26" s="218">
        <v>0.4</v>
      </c>
      <c r="H26" s="218" t="str">
        <f>F26</f>
        <v>н/д</v>
      </c>
      <c r="I26" s="218">
        <f>G26</f>
        <v>0.4</v>
      </c>
      <c r="J26" s="218">
        <v>2026</v>
      </c>
      <c r="K26" s="218" t="s">
        <v>285</v>
      </c>
      <c r="L26" s="218">
        <v>1</v>
      </c>
      <c r="M26" s="218" t="s">
        <v>285</v>
      </c>
      <c r="N26" s="219" t="s">
        <v>426</v>
      </c>
      <c r="O26" s="218" t="s">
        <v>285</v>
      </c>
      <c r="P26" s="219" t="s">
        <v>418</v>
      </c>
      <c r="Q26" s="218" t="s">
        <v>285</v>
      </c>
      <c r="R26" s="219">
        <v>0.04</v>
      </c>
      <c r="S26" s="90" t="s">
        <v>285</v>
      </c>
      <c r="T26" s="90" t="s">
        <v>285</v>
      </c>
      <c r="U26" s="90" t="s">
        <v>285</v>
      </c>
      <c r="V26" s="90" t="s">
        <v>285</v>
      </c>
      <c r="W26" s="90" t="s">
        <v>285</v>
      </c>
      <c r="X26" s="90" t="s">
        <v>285</v>
      </c>
      <c r="Y26" s="90" t="s">
        <v>285</v>
      </c>
      <c r="Z26" s="90" t="s">
        <v>285</v>
      </c>
      <c r="AA26" s="90" t="s">
        <v>285</v>
      </c>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23" sqref="D23"/>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K_N_Кд_21_ЛК150_4406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3-38-21-4756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3-38-21-4756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427</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2021</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428</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K_N_Кд_21_ЛК150_4406</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договором на ТП № 3-38-21-4756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K_N_Кд_21_ЛК150_4406</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договором на ТП № 3-38-21-4756 г. Краснодар</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K_N_Кд_21_ЛК150_4406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договором на ТП № 3-38-21-4756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1.1770349550000001</v>
      </c>
      <c r="AE24" s="37">
        <f>'1. паспорт местоположение'!C47</f>
        <v>1.1770349550000001</v>
      </c>
      <c r="AF24" s="37">
        <f>P24+L24+T24+X24+AB24</f>
        <v>0</v>
      </c>
      <c r="AG24" s="37">
        <f>AD24+N24+R24+V24+Z24</f>
        <v>1.1770349550000001</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1.1770349550000001</v>
      </c>
      <c r="AE27" s="220">
        <f>AE24</f>
        <v>1.1770349550000001</v>
      </c>
      <c r="AF27" s="37">
        <f t="shared" si="1"/>
        <v>0</v>
      </c>
      <c r="AG27" s="37">
        <f t="shared" si="2"/>
        <v>1.1770349550000001</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0.96478275000000002</v>
      </c>
      <c r="AE30" s="37">
        <f>'1. паспорт местоположение'!C48</f>
        <v>0.96478275000000002</v>
      </c>
      <c r="AF30" s="37">
        <f t="shared" si="1"/>
        <v>0</v>
      </c>
      <c r="AG30" s="37">
        <f t="shared" si="2"/>
        <v>0.96478275000000002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0.14000000000000001</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0.14000000000000001</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0.14000000000000001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0.14000000000000001</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K_N_Кд_21_ЛК150_4406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Электроснабжение ЭПУ потребителей в соответствии с договором на ТП № 3-38-21-4756 г. Краснодар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12">
        <v>0.14000000000000001</v>
      </c>
      <c r="J26" s="158" t="s">
        <v>285</v>
      </c>
      <c r="K26" s="158" t="s">
        <v>285</v>
      </c>
      <c r="L26" s="158" t="s">
        <v>285</v>
      </c>
      <c r="M26" s="159" t="s">
        <v>395</v>
      </c>
      <c r="N26" s="222" t="str">
        <f>A15</f>
        <v>Электроснабжение ЭПУ потребителей в соответствии с договором на ТП № 3-38-21-4756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12" sqref="A12:B1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K_N_Кд_21_ЛК150_4406</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3-38-21-4756 г. Краснодар</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3-38-21-4756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1.1770349550000001</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2026-08-06T12:50:35Z</dcterms:modified>
</cp:coreProperties>
</file>